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esktop\2023\CERATO\MUDO\"/>
    </mc:Choice>
  </mc:AlternateContent>
  <xr:revisionPtr revIDLastSave="0" documentId="13_ncr:1_{950CC698-EA51-4659-8C8D-B360773ED357}" xr6:coauthVersionLast="47" xr6:coauthVersionMax="47" xr10:uidLastSave="{00000000-0000-0000-0000-000000000000}"/>
  <bookViews>
    <workbookView xWindow="-120" yWindow="-120" windowWidth="20730" windowHeight="11160" activeTab="1"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PRESUPUESTO!$A$1:$H$64</definedName>
    <definedName name="_xlnm.Print_Area" localSheetId="0">RESUMEN!$A$1:$G$34</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6" i="2" l="1"/>
  <c r="B28" i="2"/>
</calcChain>
</file>

<file path=xl/sharedStrings.xml><?xml version="1.0" encoding="utf-8"?>
<sst xmlns="http://schemas.openxmlformats.org/spreadsheetml/2006/main" count="152" uniqueCount="99">
  <si>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</si>
  <si>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</si>
  <si>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</si>
  <si>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</si>
  <si>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</si>
  <si>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</si>
  <si>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</si>
  <si>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</si>
  <si>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</si>
  <si>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</si>
  <si>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</si>
  <si>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</si>
  <si>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</si>
  <si>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</si>
  <si>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</si>
  <si>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</si>
  <si>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</si>
  <si>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</si>
  <si>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</si>
  <si>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</si>
  <si>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</si>
  <si>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</si>
  <si>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</si>
  <si>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</si>
  <si>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</si>
  <si>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</si>
  <si>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</si>
  <si>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</si>
  <si>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</si>
  <si>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</si>
  <si>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</si>
  <si>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</si>
  <si>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</si>
  <si>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</si>
  <si>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</si>
  <si>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</si>
  <si>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</si>
  <si>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</si>
  <si>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</si>
  <si>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</si>
  <si>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</si>
  <si>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</si>
  <si>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</si>
  <si>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</si>
  <si>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</si>
  <si>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</si>
  <si>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</si>
  <si>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</si>
  <si>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</si>
  <si>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</si>
  <si>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</si>
  <si>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</si>
  <si>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</si>
  <si>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</si>
  <si>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</si>
  <si>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</si>
  <si>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</si>
  <si>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</si>
  <si>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</si>
  <si>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</si>
  <si>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EF23c0083</t>
  </si>
  <si>
    <t>EF23c0098</t>
  </si>
  <si>
    <t>GOBIERNO DEL ESTADO DE HIDALGO</t>
  </si>
  <si>
    <t>SECRETARIA DE INFRAESTRUCTURA PÚBLICA Y DESARROLLO URBANO SOSTENIBLE</t>
  </si>
  <si>
    <t>PRELIMINARES</t>
  </si>
  <si>
    <t xml:space="preserve">CONSTRUCCION DE PAVIMENTO DE CONCRETO HIDRAULICO EN CALLE VALLE DE CERATO, EN EL MUNICIPIO DE PACHUCA. </t>
  </si>
  <si>
    <t>ACARREOS</t>
  </si>
  <si>
    <t>COMPACTACION DEL TERRENO NATURAL</t>
  </si>
  <si>
    <t>SUBRASANTE</t>
  </si>
  <si>
    <t>PAVIMENTO</t>
  </si>
  <si>
    <t>RENIVELACIÓN DE POZOS DE VISITA</t>
  </si>
  <si>
    <t>TRAZO Y NIVELACION DE PLAZAS, ANDADORES, BANQUETAS Y PAVIMENTOS PRIMEROS 10,000 M2 , ESTABLECIENDO REFERENCIAS Y BANCOS DE NIVEL, CON EQUIPO TOPOGRAFICO, INCLUYE: MANO DE OBRA, EQUIPO Y HERRAMIENTA.</t>
  </si>
  <si>
    <t>EF23c0033</t>
  </si>
  <si>
    <t>DEMOLICION POR MEDIOS MECANICOS DE CARPETA ASFALTICA, INCLUYE: BASE, SEPARACION DE LOS MATERIALES APROVECHABLES, CARGA, DESCARGA Y ACOMODO DE LOS MATERIALES AL LUGAR DE DEPOSITO, MANO DE OBRA, EQUIPO Y HERRAMIENTA.</t>
  </si>
  <si>
    <t>EXCAVACION DE CORTE EN CAJA, CON MAQUINARIA EN MATERIAL "B", SECO, EN SUPERFICIES MAYORES A 400 M2 Y MENORES A 1,200 M2, INCLUYE: ACAMELLONAMIENTO, AFINE DE CORTES, ACARREO LIBRE Y AFINE DE LOS CORTES, MANO DE OBRA, EQUIPO Y HERRAMIENTA. (MEDIDO COMPACTO)</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</si>
  <si>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</si>
  <si>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</si>
  <si>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</si>
  <si>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</si>
  <si>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KM-M3</t>
  </si>
  <si>
    <t>COMPACTACIÓN TERRENO NATURAL</t>
  </si>
  <si>
    <t>CM23c0038</t>
  </si>
  <si>
    <t>009-F.02 COMPACTACIONES: A) DEL TERRENO NATURAL EN EL ÁREA DE DESPLANTE DE LOS TERRAPLENES: 2) PARA 90%</t>
  </si>
  <si>
    <t>CM23c0076</t>
  </si>
  <si>
    <t>009-F.08 AGUA EMPLEADA PARA COMPACTACIÓN.</t>
  </si>
  <si>
    <t>CM23c0187</t>
  </si>
  <si>
    <t>047-Z.03 SOBREACARREO DEL AGUA: B) SOBRE CAMINO PAVIMENTADO</t>
  </si>
  <si>
    <t>M3-KM</t>
  </si>
  <si>
    <t>2023-1509-0056-CI-CM</t>
  </si>
  <si>
    <t>SUMINISTRO DE TEPETATE DE CALIDAD COMPACTABLE PUESTO EN OBRA.</t>
  </si>
  <si>
    <t>EF23c0110</t>
  </si>
  <si>
    <t>RELLENO COMPACTADO CON VIBROCOMPACTADOR AL 95% PROCTOR, INCLUYE: INCORPORACION DE 
HUMEDAD, TENDIDO CON MOTONIVELADORA, MANO DE OBRA Y HERRAMIENTA. (NO INCLUYE: MATERIAL INERTE 
COMPACTABLE)</t>
  </si>
  <si>
    <t>EF23c0218</t>
  </si>
  <si>
    <t>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</si>
  <si>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</si>
  <si>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</si>
  <si>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</si>
  <si>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Pachuca de Soto</t>
  </si>
  <si>
    <t>Valle de Cerato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</si>
</sst>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4">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b/>
      <sz val="11"/>
      <color theme="1"/>
      <name val="Calibri"/>
      <family val="2"/>
      <scheme val="minor"/>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5">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0" fillId="0" borderId="0" xfId="0" applyNumberFormat="1" applyAlignment="1">
      <alignment horizontal="center" vertical="center" wrapText="1"/>
    </xf>
    <xf numFmtId="0" fontId="23" fillId="0" borderId="0" xfId="1525" applyFont="1" applyAlignment="1">
      <alignment horizontal="center" vertical="center"/>
    </xf>
    <xf numFmtId="0" fontId="16" fillId="0" borderId="0" xfId="3" applyNumberFormat="1" applyFont="1" applyBorder="1" applyAlignment="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1" fillId="0" borderId="0" xfId="3" applyNumberFormat="1" applyFont="1" applyAlignment="1">
      <alignment horizontal="left" vertical="center"/>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0" fontId="63" fillId="0" borderId="0" xfId="0" applyFont="1" applyAlignment="1">
      <alignment horizontal="center" vertical="top"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0" fontId="9" fillId="0" borderId="0" xfId="0" applyFont="1" applyFill="1" applyAlignment="1">
      <alignment horizontal="center" vertical="center"/>
    </xf>
    <xf numFmtId="0" fontId="9" fillId="0" borderId="0" xfId="0" applyFont="1" applyFill="1" applyAlignment="1">
      <alignment horizontal="left" vertical="center" wrapText="1"/>
    </xf>
    <xf numFmtId="4" fontId="9" fillId="0" borderId="0" xfId="0" applyNumberFormat="1" applyFont="1" applyFill="1" applyAlignment="1">
      <alignment horizontal="center" vertical="center"/>
    </xf>
    <xf numFmtId="0" fontId="10" fillId="0" borderId="0" xfId="3" applyFont="1" applyFill="1" applyAlignment="1">
      <alignment horizontal="center"/>
    </xf>
    <xf numFmtId="0" fontId="3" fillId="0" borderId="0" xfId="3" applyFill="1"/>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95249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8251" y="108856"/>
          <a:ext cx="2857499" cy="952499"/>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2908"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RESAPORT"/>
      <sheetName val="PROG-EJEC-PT6A"/>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PRUEBAS DE LABORATORIO"/>
      <sheetName val="Generador_Mcorte"/>
      <sheetName val="Generador_Mterraplen"/>
      <sheetName val="Generador_Msubrrasante"/>
      <sheetName val="Generador_Mcompactaciones"/>
      <sheetName val="Generador_Mbase"/>
      <sheetName val="Generador_Mriego"/>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ow r="19">
          <cell r="F19" t="str">
            <v>IMPORTE CONTRATADO</v>
          </cell>
        </row>
      </sheetData>
      <sheetData sheetId="519">
        <row r="26">
          <cell r="I26">
            <v>6</v>
          </cell>
        </row>
      </sheetData>
      <sheetData sheetId="520" refreshError="1"/>
      <sheetData sheetId="521" refreshError="1"/>
      <sheetData sheetId="522" refreshError="1"/>
      <sheetData sheetId="523" refreshError="1"/>
      <sheetData sheetId="524" refreshError="1"/>
      <sheetData sheetId="525" refreshError="1"/>
      <sheetData sheetId="526" refreshError="1"/>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ow r="1">
          <cell r="B1" t="str">
            <v>TERRACERIAS</v>
          </cell>
        </row>
      </sheetData>
      <sheetData sheetId="533">
        <row r="11">
          <cell r="C11" t="str">
            <v>CONVENIO ADICIONAL NO.: N/A</v>
          </cell>
        </row>
      </sheetData>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row r="19">
          <cell r="F19" t="str">
            <v>IMPORTE CONTRATADO</v>
          </cell>
        </row>
      </sheetData>
      <sheetData sheetId="546">
        <row r="26">
          <cell r="I26">
            <v>6</v>
          </cell>
        </row>
      </sheetData>
      <sheetData sheetId="547"/>
      <sheetData sheetId="548">
        <row r="1">
          <cell r="B1" t="str">
            <v>TERRACERIAS</v>
          </cell>
        </row>
      </sheetData>
      <sheetData sheetId="549">
        <row r="1">
          <cell r="B1" t="str">
            <v>TERRACERIAS</v>
          </cell>
        </row>
      </sheetData>
      <sheetData sheetId="550">
        <row r="11">
          <cell r="C11" t="str">
            <v>CONVENIO ADICIONAL NO.: N/A</v>
          </cell>
        </row>
      </sheetData>
      <sheetData sheetId="551">
        <row r="19">
          <cell r="F19" t="str">
            <v>IMPORTE CONTRATADO</v>
          </cell>
        </row>
      </sheetData>
      <sheetData sheetId="552">
        <row r="26">
          <cell r="I26">
            <v>6</v>
          </cell>
        </row>
      </sheetData>
      <sheetData sheetId="553">
        <row r="1">
          <cell r="B1" t="str">
            <v>TERRACERIAS</v>
          </cell>
        </row>
      </sheetData>
      <sheetData sheetId="554">
        <row r="1">
          <cell r="B1" t="str">
            <v>TERRACERIAS</v>
          </cell>
        </row>
      </sheetData>
      <sheetData sheetId="555">
        <row r="1">
          <cell r="B1" t="str">
            <v>TERRACERIAS</v>
          </cell>
        </row>
      </sheetData>
      <sheetData sheetId="556">
        <row r="11">
          <cell r="C11" t="str">
            <v>CONVENIO ADICIONAL NO.: N/A</v>
          </cell>
        </row>
      </sheetData>
      <sheetData sheetId="557">
        <row r="19">
          <cell r="F19" t="str">
            <v>IMPORTE CONTRATADO</v>
          </cell>
        </row>
      </sheetData>
      <sheetData sheetId="558">
        <row r="26">
          <cell r="I26">
            <v>6</v>
          </cell>
        </row>
      </sheetData>
      <sheetData sheetId="559"/>
      <sheetData sheetId="560">
        <row r="1">
          <cell r="B1" t="str">
            <v>TERRACERIAS</v>
          </cell>
        </row>
      </sheetData>
      <sheetData sheetId="561">
        <row r="1">
          <cell r="B1" t="str">
            <v>TERRACERIAS</v>
          </cell>
        </row>
      </sheetData>
      <sheetData sheetId="562">
        <row r="11">
          <cell r="C11" t="str">
            <v>CONVENIO ADICIONAL NO.: N/A</v>
          </cell>
        </row>
      </sheetData>
      <sheetData sheetId="563"/>
      <sheetData sheetId="564" refreshError="1"/>
      <sheetData sheetId="565" refreshError="1"/>
      <sheetData sheetId="566" refreshError="1"/>
      <sheetData sheetId="567" refreshError="1"/>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AVANCE"/>
      <sheetName val="Hoja1"/>
      <sheetName val="DATOS"/>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3.1 LARG-AVA "/>
      <sheetName val="PORTADA"/>
      <sheetName val="INDICE "/>
      <sheetName val="3-5"/>
      <sheetName val="6-8"/>
      <sheetName val="9-13"/>
      <sheetName val="2.2 PROG-OBR (5)"/>
      <sheetName val="2.2 PROG-OBR (6)"/>
      <sheetName val="2.2 PROG-OBR (7)"/>
      <sheetName val="2.2 PROG-OBR (8)"/>
      <sheetName val="RESGRALPART"/>
      <sheetName val="RESUMEN DE AFECT."/>
      <sheetName val="EJIDO LA BOVEDA"/>
      <sheetName val="EJIDO STA. ANA"/>
      <sheetName val="EJIDO REYES"/>
      <sheetName val="PART. TRONCAL"/>
      <sheetName val="PART. TRONCAL (3)"/>
      <sheetName val="ENTRONQUE"/>
      <sheetName val="EJIDOS"/>
      <sheetName val="III.-PROG Y AVAN"/>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
      <sheetName val="INF-FINAL¼0*"/>
      <sheetName val="MATERIALES"/>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3_1_LARG-AVA_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50">
          <cell r="C50" t="str">
            <v>Formación y compactación, por unidad de obra terminada (inciso</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DATOS OPUS"/>
      <sheetName val="FORMULAS OPUS"/>
      <sheetName val="TITULOS"/>
      <sheetName val="SOLIC DOCTOS"/>
      <sheetName val="TABLA PORCENTAJES EMP"/>
      <sheetName val="OPUS EMP"/>
      <sheetName val="TABLA PORCENTAJES DEP"/>
      <sheetName val="OPUS DEP"/>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DATOS AER1"/>
      <sheetName val="DATOS AER2"/>
      <sheetName val="PTO. MODIF."/>
      <sheetName val="AER1"/>
      <sheetName val="AER2"/>
      <sheetName val="AER3"/>
      <sheetName val="A E F"/>
      <sheetName val="zimapan"/>
      <sheetName val="ramo"/>
      <sheetName val="ACEPTACION"/>
      <sheetName val="Hoja1 (2)"/>
      <sheetName val="Cédula de Registro"/>
      <sheetName val="Macrolocalización"/>
      <sheetName val="Sit. Sin Proyecto"/>
      <sheetName val="Sit. Con Proyecto"/>
      <sheetName val="Indicador"/>
      <sheetName val="Check"/>
      <sheetName val="EDIF ADM Z1"/>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efreshError="1"/>
      <sheetData sheetId="69" refreshError="1"/>
      <sheetData sheetId="70" refreshError="1"/>
      <sheetData sheetId="71" refreshError="1"/>
      <sheetData sheetId="72" refreshError="1"/>
      <sheetData sheetId="73">
        <row r="1">
          <cell r="E1">
            <v>0</v>
          </cell>
        </row>
      </sheetData>
      <sheetData sheetId="74" refreshError="1"/>
      <sheetData sheetId="75" refreshError="1"/>
      <sheetData sheetId="76" refreshError="1"/>
      <sheetData sheetId="77">
        <row r="1">
          <cell r="E1" t="str">
            <v>No.</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t="str">
            <v>-</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41780.90625</v>
          </cell>
        </row>
      </sheetData>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t="str">
            <v>-</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efreshError="1"/>
      <sheetData sheetId="173" refreshError="1"/>
      <sheetData sheetId="174" refreshError="1"/>
      <sheetData sheetId="175" refreshError="1"/>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t="str">
            <v>-</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t="str">
            <v>-</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ow r="1">
          <cell r="E1">
            <v>0</v>
          </cell>
        </row>
      </sheetData>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sheetData sheetId="257">
        <row r="1">
          <cell r="E1">
            <v>0</v>
          </cell>
        </row>
      </sheetData>
      <sheetData sheetId="258"/>
      <sheetData sheetId="259">
        <row r="1">
          <cell r="E1">
            <v>0</v>
          </cell>
        </row>
      </sheetData>
      <sheetData sheetId="260">
        <row r="1">
          <cell r="E1">
            <v>0</v>
          </cell>
        </row>
      </sheetData>
      <sheetData sheetId="261">
        <row r="1">
          <cell r="E1">
            <v>0</v>
          </cell>
        </row>
      </sheetData>
      <sheetData sheetId="262">
        <row r="1">
          <cell r="E1">
            <v>0</v>
          </cell>
        </row>
      </sheetData>
      <sheetData sheetId="263" refreshError="1"/>
      <sheetData sheetId="264">
        <row r="1">
          <cell r="E1">
            <v>0</v>
          </cell>
        </row>
      </sheetData>
      <sheetData sheetId="265" refreshError="1"/>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efreshError="1"/>
      <sheetData sheetId="274" refreshError="1"/>
      <sheetData sheetId="275">
        <row r="1">
          <cell r="E1" t="str">
            <v>-</v>
          </cell>
        </row>
      </sheetData>
      <sheetData sheetId="276">
        <row r="1">
          <cell r="E1">
            <v>0</v>
          </cell>
        </row>
      </sheetData>
      <sheetData sheetId="277">
        <row r="1">
          <cell r="E1">
            <v>0</v>
          </cell>
        </row>
      </sheetData>
      <sheetData sheetId="278">
        <row r="1">
          <cell r="E1">
            <v>0</v>
          </cell>
        </row>
      </sheetData>
      <sheetData sheetId="279">
        <row r="1">
          <cell r="E1">
            <v>0</v>
          </cell>
        </row>
      </sheetData>
      <sheetData sheetId="280">
        <row r="1">
          <cell r="E1">
            <v>0</v>
          </cell>
        </row>
      </sheetData>
      <sheetData sheetId="281" refreshError="1"/>
      <sheetData sheetId="282" refreshError="1"/>
      <sheetData sheetId="283" refreshError="1"/>
      <sheetData sheetId="284">
        <row r="1">
          <cell r="E1">
            <v>0</v>
          </cell>
        </row>
      </sheetData>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3">
          <cell r="E3">
            <v>0</v>
          </cell>
        </row>
      </sheetData>
      <sheetData sheetId="309">
        <row r="3">
          <cell r="E3">
            <v>0</v>
          </cell>
        </row>
      </sheetData>
      <sheetData sheetId="310">
        <row r="3">
          <cell r="E3">
            <v>0</v>
          </cell>
        </row>
      </sheetData>
      <sheetData sheetId="311">
        <row r="3">
          <cell r="E3">
            <v>0</v>
          </cell>
        </row>
      </sheetData>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19</v>
          </cell>
        </row>
      </sheetData>
      <sheetData sheetId="19">
        <row r="16">
          <cell r="A16">
            <v>19</v>
          </cell>
        </row>
      </sheetData>
      <sheetData sheetId="20">
        <row r="16">
          <cell r="A16">
            <v>0</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PROG-EJEC-PT6A"/>
      <sheetName val="BASE-INSUMOS"/>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5"/>
  <sheetViews>
    <sheetView view="pageBreakPreview" topLeftCell="A25" zoomScaleNormal="70" zoomScaleSheetLayoutView="100" workbookViewId="0">
      <selection activeCell="A2" sqref="A2"/>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5.75">
      <c r="A3" s="149"/>
      <c r="B3" s="149"/>
      <c r="C3" s="149"/>
      <c r="D3" s="149"/>
      <c r="E3" s="149"/>
      <c r="F3" s="149"/>
      <c r="G3" s="149"/>
    </row>
    <row r="4" spans="1:7" ht="15.75">
      <c r="A4" s="103"/>
      <c r="B4" s="103"/>
      <c r="C4" s="103"/>
      <c r="D4" s="103"/>
      <c r="E4" s="103"/>
      <c r="F4" s="103"/>
      <c r="G4" s="103"/>
    </row>
    <row r="5" spans="1:7" ht="15.75">
      <c r="A5" s="149" t="s">
        <v>62</v>
      </c>
      <c r="B5" s="149"/>
      <c r="C5" s="149"/>
      <c r="D5" s="149"/>
      <c r="E5" s="149"/>
      <c r="F5" s="149"/>
      <c r="G5" s="149"/>
    </row>
    <row r="6" spans="1:7" ht="15.75">
      <c r="A6" s="149" t="s">
        <v>63</v>
      </c>
      <c r="B6" s="149"/>
      <c r="C6" s="149"/>
      <c r="D6" s="149"/>
      <c r="E6" s="149"/>
      <c r="F6" s="149"/>
      <c r="G6" s="149"/>
    </row>
    <row r="7" spans="1:7" ht="15.75">
      <c r="A7" s="149" t="s">
        <v>0</v>
      </c>
      <c r="B7" s="149"/>
      <c r="C7" s="149"/>
      <c r="D7" s="149"/>
      <c r="E7" s="149"/>
      <c r="F7" s="149"/>
      <c r="G7" s="149"/>
    </row>
    <row r="8" spans="1:7" ht="15.75">
      <c r="A8" s="42"/>
      <c r="B8" s="42"/>
      <c r="C8" s="42"/>
      <c r="D8" s="42"/>
      <c r="E8" s="42"/>
      <c r="F8" s="42"/>
      <c r="G8" s="42"/>
    </row>
    <row r="9" spans="1:7" ht="18">
      <c r="A9" s="150" t="s">
        <v>1</v>
      </c>
      <c r="B9" s="150"/>
      <c r="C9" s="150"/>
      <c r="D9" s="150"/>
      <c r="E9" s="150"/>
      <c r="F9" s="150"/>
      <c r="G9" s="150"/>
    </row>
    <row r="10" spans="1:7" ht="18">
      <c r="A10" s="105"/>
      <c r="B10" s="105"/>
      <c r="C10" s="105"/>
      <c r="D10" s="105"/>
      <c r="E10" s="105"/>
      <c r="F10" s="105"/>
      <c r="G10" s="105"/>
    </row>
    <row r="11" spans="1:7">
      <c r="A11" s="154" t="s">
        <v>2</v>
      </c>
      <c r="B11" s="142" t="s">
        <v>65</v>
      </c>
      <c r="C11" s="142"/>
      <c r="D11" s="142"/>
      <c r="E11" s="142"/>
      <c r="F11" s="156" t="s">
        <v>3</v>
      </c>
      <c r="G11" s="156"/>
    </row>
    <row r="12" spans="1:7" ht="32.25" customHeight="1">
      <c r="A12" s="154"/>
      <c r="B12" s="142"/>
      <c r="C12" s="142"/>
      <c r="D12" s="142"/>
      <c r="E12" s="142"/>
      <c r="F12" s="156"/>
      <c r="G12" s="156"/>
    </row>
    <row r="13" spans="1:7">
      <c r="A13" s="43" t="s">
        <v>4</v>
      </c>
      <c r="B13" s="133" t="s">
        <v>97</v>
      </c>
      <c r="C13" s="133"/>
      <c r="D13" s="133"/>
      <c r="E13" s="38"/>
      <c r="F13" s="43"/>
      <c r="G13" s="94"/>
    </row>
    <row r="14" spans="1:7">
      <c r="A14" s="43" t="s">
        <v>5</v>
      </c>
      <c r="B14" s="133" t="s">
        <v>97</v>
      </c>
      <c r="C14" s="133"/>
      <c r="D14" s="133"/>
      <c r="E14" s="38"/>
      <c r="F14" s="43"/>
      <c r="G14" s="95"/>
    </row>
    <row r="15" spans="1:7">
      <c r="A15" s="43" t="s">
        <v>6</v>
      </c>
      <c r="B15" s="155" t="s">
        <v>98</v>
      </c>
      <c r="C15" s="133"/>
      <c r="D15" s="133"/>
      <c r="E15" s="38"/>
      <c r="F15" s="43"/>
      <c r="G15" s="95"/>
    </row>
    <row r="16" spans="1:7">
      <c r="A16" s="43"/>
      <c r="B16" s="133"/>
      <c r="C16" s="133"/>
      <c r="D16" s="133"/>
      <c r="E16" s="37"/>
      <c r="F16" s="37"/>
      <c r="G16" s="39"/>
    </row>
    <row r="17" spans="1:7" ht="15.75" thickBot="1">
      <c r="A17" s="1"/>
      <c r="B17" s="1"/>
      <c r="C17" s="1"/>
      <c r="D17" s="1"/>
      <c r="E17" s="1"/>
      <c r="F17" s="1"/>
      <c r="G17" s="1"/>
    </row>
    <row r="18" spans="1:7" ht="15.75" thickBot="1">
      <c r="A18" s="151" t="s">
        <v>7</v>
      </c>
      <c r="B18" s="152"/>
      <c r="C18" s="152"/>
      <c r="D18" s="153"/>
      <c r="E18" s="146" t="s">
        <v>8</v>
      </c>
      <c r="F18" s="147"/>
      <c r="G18" s="148"/>
    </row>
    <row r="19" spans="1:7">
      <c r="A19" s="2"/>
      <c r="B19" s="3"/>
      <c r="C19" s="4"/>
      <c r="D19" s="5"/>
      <c r="E19" s="6"/>
      <c r="F19" s="7"/>
      <c r="G19" s="8"/>
    </row>
    <row r="20" spans="1:7" ht="15.75" thickBot="1">
      <c r="A20" s="9"/>
      <c r="B20" s="10"/>
      <c r="C20" s="11"/>
      <c r="D20" s="12"/>
      <c r="E20" s="13"/>
      <c r="F20" s="14"/>
      <c r="G20" s="15"/>
    </row>
    <row r="21" spans="1:7" ht="15.75" thickBot="1">
      <c r="A21" s="143" t="s">
        <v>9</v>
      </c>
      <c r="B21" s="144"/>
      <c r="C21" s="145"/>
      <c r="D21" s="146" t="s">
        <v>10</v>
      </c>
      <c r="E21" s="147"/>
      <c r="F21" s="148"/>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34" t="s">
        <v>12</v>
      </c>
      <c r="B25" s="136" t="s">
        <v>13</v>
      </c>
      <c r="C25" s="134" t="s">
        <v>14</v>
      </c>
      <c r="D25" s="138" t="s">
        <v>15</v>
      </c>
      <c r="E25" s="140" t="s">
        <v>16</v>
      </c>
      <c r="F25" s="141"/>
      <c r="G25" s="134" t="s">
        <v>18</v>
      </c>
    </row>
    <row r="26" spans="1:7" ht="29.25" customHeight="1" thickBot="1">
      <c r="A26" s="135"/>
      <c r="B26" s="137"/>
      <c r="C26" s="135"/>
      <c r="D26" s="139"/>
      <c r="E26" s="40" t="s">
        <v>19</v>
      </c>
      <c r="F26" s="41" t="s">
        <v>20</v>
      </c>
      <c r="G26" s="135"/>
    </row>
    <row r="27" spans="1:7" ht="30" customHeight="1">
      <c r="A27" s="44">
        <v>1</v>
      </c>
      <c r="B27" s="132" t="s">
        <v>64</v>
      </c>
      <c r="C27" s="45"/>
      <c r="D27" s="46"/>
      <c r="E27" s="101"/>
      <c r="F27" s="46"/>
      <c r="G27" s="46"/>
    </row>
    <row r="28" spans="1:7" ht="30" customHeight="1">
      <c r="A28" s="44">
        <v>2</v>
      </c>
      <c r="B28" s="132" t="s">
        <v>66</v>
      </c>
      <c r="C28" s="102"/>
      <c r="D28" s="46"/>
      <c r="E28" s="101"/>
      <c r="F28" s="46"/>
      <c r="G28" s="46"/>
    </row>
    <row r="29" spans="1:7" ht="30" customHeight="1">
      <c r="A29" s="44">
        <v>3</v>
      </c>
      <c r="B29" s="132" t="s">
        <v>67</v>
      </c>
      <c r="C29" s="45"/>
      <c r="D29" s="46"/>
      <c r="E29" s="101"/>
      <c r="F29" s="46"/>
      <c r="G29" s="46"/>
    </row>
    <row r="30" spans="1:7" ht="30" customHeight="1">
      <c r="A30" s="44">
        <v>4</v>
      </c>
      <c r="B30" s="132" t="s">
        <v>68</v>
      </c>
      <c r="C30" s="45"/>
      <c r="D30" s="46"/>
      <c r="E30" s="101"/>
      <c r="F30" s="46"/>
      <c r="G30" s="46"/>
    </row>
    <row r="31" spans="1:7" ht="30" customHeight="1">
      <c r="A31" s="44">
        <v>5</v>
      </c>
      <c r="B31" s="132" t="s">
        <v>69</v>
      </c>
      <c r="C31" s="45"/>
      <c r="D31" s="46"/>
      <c r="E31" s="101"/>
      <c r="F31" s="46"/>
      <c r="G31" s="46"/>
    </row>
    <row r="32" spans="1:7" ht="30" customHeight="1">
      <c r="A32" s="44">
        <v>6</v>
      </c>
      <c r="B32" s="132" t="s">
        <v>70</v>
      </c>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4"/>
      <c r="B38" s="35"/>
      <c r="C38" s="32"/>
      <c r="D38" s="36"/>
      <c r="E38" s="36"/>
      <c r="F38" s="36"/>
      <c r="G38" s="36"/>
    </row>
    <row r="39" spans="1:7">
      <c r="A39" s="34"/>
      <c r="B39" s="35"/>
      <c r="C39" s="32"/>
      <c r="D39" s="36"/>
      <c r="E39" s="36"/>
      <c r="F39" s="36"/>
      <c r="G39" s="36"/>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sheetData>
  <mergeCells count="22">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G25:G26"/>
    <mergeCell ref="B25:B26"/>
    <mergeCell ref="C25:C26"/>
    <mergeCell ref="D25:D26"/>
    <mergeCell ref="E25:F25"/>
  </mergeCells>
  <pageMargins left="0.39" right="0.27559055118110237" top="0.74803149606299213" bottom="0.74803149606299213" header="0.31496062992125984" footer="0.31496062992125984"/>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61"/>
  <sheetViews>
    <sheetView tabSelected="1" view="pageBreakPreview" topLeftCell="A55" zoomScale="70" zoomScaleNormal="70" zoomScaleSheetLayoutView="70" workbookViewId="0">
      <selection activeCell="A64" sqref="A64"/>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5.75">
      <c r="A3" s="149"/>
      <c r="B3" s="149"/>
      <c r="C3" s="149"/>
      <c r="D3" s="149"/>
      <c r="E3" s="149"/>
      <c r="F3" s="149"/>
      <c r="G3" s="149"/>
    </row>
    <row r="4" spans="1:8" ht="15.75">
      <c r="A4" s="103"/>
      <c r="B4" s="103"/>
      <c r="C4" s="103"/>
      <c r="D4" s="103"/>
      <c r="E4" s="103"/>
      <c r="F4" s="103"/>
      <c r="G4" s="103"/>
    </row>
    <row r="5" spans="1:8" ht="15.75">
      <c r="A5" s="149" t="s">
        <v>62</v>
      </c>
      <c r="B5" s="149"/>
      <c r="C5" s="149"/>
      <c r="D5" s="149"/>
      <c r="E5" s="149"/>
      <c r="F5" s="149"/>
      <c r="G5" s="149"/>
      <c r="H5" s="149"/>
    </row>
    <row r="6" spans="1:8" ht="15.75">
      <c r="A6" s="149" t="s">
        <v>63</v>
      </c>
      <c r="B6" s="149"/>
      <c r="C6" s="149"/>
      <c r="D6" s="149"/>
      <c r="E6" s="149"/>
      <c r="F6" s="149"/>
      <c r="G6" s="149"/>
      <c r="H6" s="149"/>
    </row>
    <row r="7" spans="1:8" ht="15.75">
      <c r="A7" s="149" t="s">
        <v>0</v>
      </c>
      <c r="B7" s="149"/>
      <c r="C7" s="149"/>
      <c r="D7" s="149"/>
      <c r="E7" s="149"/>
      <c r="F7" s="149"/>
      <c r="G7" s="149"/>
      <c r="H7" s="149"/>
    </row>
    <row r="8" spans="1:8" ht="15.75">
      <c r="A8" s="89"/>
      <c r="B8" s="89"/>
      <c r="C8" s="89"/>
      <c r="D8" s="87"/>
      <c r="E8" s="89"/>
      <c r="F8" s="89"/>
      <c r="G8" s="89"/>
      <c r="H8" s="89"/>
    </row>
    <row r="9" spans="1:8" ht="18">
      <c r="A9" s="150" t="s">
        <v>21</v>
      </c>
      <c r="B9" s="150"/>
      <c r="C9" s="150"/>
      <c r="D9" s="150"/>
      <c r="E9" s="150"/>
      <c r="F9" s="150"/>
      <c r="G9" s="150"/>
      <c r="H9" s="150"/>
    </row>
    <row r="10" spans="1:8" ht="18">
      <c r="A10" s="105"/>
      <c r="B10" s="105"/>
      <c r="C10" s="105"/>
      <c r="D10" s="106"/>
      <c r="E10" s="105"/>
      <c r="F10" s="105"/>
      <c r="G10" s="105"/>
      <c r="H10" s="105"/>
    </row>
    <row r="11" spans="1:8">
      <c r="A11" s="78"/>
      <c r="B11" s="79"/>
      <c r="C11" s="80"/>
      <c r="D11" s="88"/>
      <c r="E11" s="78"/>
      <c r="F11" s="78"/>
      <c r="G11" s="78"/>
      <c r="H11" s="78"/>
    </row>
    <row r="12" spans="1:8" ht="21.75" customHeight="1">
      <c r="A12" s="160" t="s">
        <v>2</v>
      </c>
      <c r="E12" s="162" t="s">
        <v>22</v>
      </c>
      <c r="F12" s="162"/>
      <c r="G12" s="162"/>
      <c r="H12" s="162"/>
    </row>
    <row r="13" spans="1:8" ht="33.75" customHeight="1">
      <c r="A13" s="160"/>
      <c r="B13" s="163" t="s">
        <v>65</v>
      </c>
      <c r="C13" s="163"/>
      <c r="D13" s="163"/>
      <c r="E13" s="162"/>
      <c r="F13" s="162"/>
      <c r="G13" s="162"/>
      <c r="H13" s="162"/>
    </row>
    <row r="14" spans="1:8" ht="15" customHeight="1">
      <c r="A14" s="91" t="s">
        <v>4</v>
      </c>
      <c r="B14" s="133" t="s">
        <v>97</v>
      </c>
      <c r="C14" s="133"/>
      <c r="D14" s="133"/>
      <c r="E14" s="81"/>
      <c r="F14" s="91"/>
      <c r="G14" s="161"/>
      <c r="H14" s="161"/>
    </row>
    <row r="15" spans="1:8">
      <c r="A15" s="91" t="s">
        <v>5</v>
      </c>
      <c r="B15" s="133" t="s">
        <v>97</v>
      </c>
      <c r="C15" s="133"/>
      <c r="D15" s="133"/>
      <c r="E15" s="82"/>
      <c r="F15" s="90"/>
      <c r="G15" s="159"/>
      <c r="H15" s="159"/>
    </row>
    <row r="16" spans="1:8">
      <c r="A16" s="91" t="s">
        <v>6</v>
      </c>
      <c r="B16" s="155" t="s">
        <v>98</v>
      </c>
      <c r="C16" s="133"/>
      <c r="D16" s="133"/>
      <c r="E16" s="81"/>
      <c r="F16" s="90"/>
      <c r="G16" s="159"/>
      <c r="H16" s="159"/>
    </row>
    <row r="17" spans="1:8">
      <c r="A17" s="91"/>
      <c r="E17" s="83"/>
      <c r="F17" s="83"/>
      <c r="G17" s="83"/>
      <c r="H17" s="84"/>
    </row>
    <row r="18" spans="1:8" ht="15.75" thickBot="1">
      <c r="A18" s="47"/>
      <c r="E18" s="47"/>
      <c r="F18" s="47"/>
      <c r="G18" s="47"/>
      <c r="H18" s="47"/>
    </row>
    <row r="19" spans="1:8" ht="15.75" thickBot="1">
      <c r="A19" s="151" t="s">
        <v>7</v>
      </c>
      <c r="B19" s="152"/>
      <c r="C19" s="152"/>
      <c r="D19" s="153"/>
      <c r="E19" s="146" t="s">
        <v>8</v>
      </c>
      <c r="F19" s="147"/>
      <c r="G19" s="147"/>
      <c r="H19" s="148"/>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43" t="s">
        <v>9</v>
      </c>
      <c r="B22" s="144"/>
      <c r="C22" s="145"/>
      <c r="D22" s="146" t="s">
        <v>10</v>
      </c>
      <c r="E22" s="147"/>
      <c r="F22" s="148"/>
      <c r="G22" s="157" t="s">
        <v>11</v>
      </c>
      <c r="H22" s="158"/>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27.75" customHeight="1" thickBot="1">
      <c r="A26" s="134" t="s">
        <v>12</v>
      </c>
      <c r="B26" s="136" t="s">
        <v>13</v>
      </c>
      <c r="C26" s="134" t="s">
        <v>14</v>
      </c>
      <c r="D26" s="138" t="s">
        <v>15</v>
      </c>
      <c r="E26" s="140" t="s">
        <v>16</v>
      </c>
      <c r="F26" s="141"/>
      <c r="G26" s="136" t="s">
        <v>17</v>
      </c>
      <c r="H26" s="134" t="s">
        <v>18</v>
      </c>
    </row>
    <row r="27" spans="1:8" ht="26.25" customHeight="1" thickBot="1">
      <c r="A27" s="135"/>
      <c r="B27" s="137"/>
      <c r="C27" s="135"/>
      <c r="D27" s="139"/>
      <c r="E27" s="85" t="s">
        <v>19</v>
      </c>
      <c r="F27" s="86" t="s">
        <v>20</v>
      </c>
      <c r="G27" s="137"/>
      <c r="H27" s="135"/>
    </row>
    <row r="28" spans="1:8" s="99" customFormat="1" ht="22.5" customHeight="1">
      <c r="A28" s="97">
        <v>1</v>
      </c>
      <c r="B28" s="96" t="str">
        <f>VLOOKUP(A28,RESUMEN!A27:B28,2,FALSE)</f>
        <v>PRELIMINARES</v>
      </c>
      <c r="C28" s="97"/>
      <c r="D28" s="98"/>
      <c r="E28" s="92"/>
      <c r="F28" s="92"/>
      <c r="G28" s="92"/>
      <c r="H28" s="92"/>
    </row>
    <row r="29" spans="1:8" s="184" customFormat="1" ht="22.5" customHeight="1">
      <c r="A29" s="180"/>
      <c r="B29" s="181"/>
      <c r="C29" s="180"/>
      <c r="D29" s="182"/>
      <c r="E29" s="183"/>
      <c r="F29" s="183"/>
      <c r="G29" s="183"/>
      <c r="H29" s="183"/>
    </row>
    <row r="30" spans="1:8" s="100" customFormat="1" ht="69" customHeight="1">
      <c r="A30" s="100" t="s">
        <v>60</v>
      </c>
      <c r="B30" s="104" t="s">
        <v>71</v>
      </c>
      <c r="C30" s="100" t="s">
        <v>23</v>
      </c>
      <c r="D30" s="131">
        <v>1105</v>
      </c>
    </row>
    <row r="31" spans="1:8" s="100" customFormat="1" ht="19.5" customHeight="1">
      <c r="B31" s="104"/>
      <c r="D31" s="131"/>
    </row>
    <row r="32" spans="1:8" s="100" customFormat="1" ht="75.75" customHeight="1">
      <c r="A32" s="100" t="s">
        <v>72</v>
      </c>
      <c r="B32" s="104" t="s">
        <v>73</v>
      </c>
      <c r="C32" s="100" t="s">
        <v>59</v>
      </c>
      <c r="D32" s="131">
        <v>55.25</v>
      </c>
    </row>
    <row r="33" spans="1:8" s="100" customFormat="1" ht="20.25" customHeight="1">
      <c r="B33" s="104"/>
      <c r="D33" s="131"/>
    </row>
    <row r="34" spans="1:8" s="100" customFormat="1" ht="90.75" customHeight="1">
      <c r="A34" s="100" t="s">
        <v>61</v>
      </c>
      <c r="B34" s="104" t="s">
        <v>74</v>
      </c>
      <c r="C34" s="100" t="s">
        <v>59</v>
      </c>
      <c r="D34" s="131">
        <v>430.95</v>
      </c>
    </row>
    <row r="35" spans="1:8" s="100" customFormat="1" ht="25.5" customHeight="1">
      <c r="B35" s="104"/>
      <c r="D35" s="131"/>
    </row>
    <row r="36" spans="1:8" s="99" customFormat="1" ht="22.5" customHeight="1">
      <c r="A36" s="97">
        <v>2</v>
      </c>
      <c r="B36" s="96" t="str">
        <f>VLOOKUP(A36,RESUMEN!$A$27:$B$28,2,FALSE)</f>
        <v>ACARREOS</v>
      </c>
      <c r="C36" s="97"/>
      <c r="D36" s="98"/>
      <c r="E36" s="92"/>
      <c r="F36" s="92"/>
      <c r="G36" s="92"/>
      <c r="H36" s="92"/>
    </row>
    <row r="37" spans="1:8" s="184" customFormat="1" ht="22.5" customHeight="1">
      <c r="A37" s="180"/>
      <c r="B37" s="181"/>
      <c r="C37" s="180"/>
      <c r="D37" s="182"/>
      <c r="E37" s="183"/>
      <c r="F37" s="183"/>
      <c r="G37" s="183"/>
      <c r="H37" s="183"/>
    </row>
    <row r="38" spans="1:8" s="100" customFormat="1" ht="69" customHeight="1">
      <c r="A38" s="100" t="s">
        <v>75</v>
      </c>
      <c r="B38" s="104" t="s">
        <v>76</v>
      </c>
      <c r="C38" s="100" t="s">
        <v>59</v>
      </c>
      <c r="D38" s="131">
        <v>486.2</v>
      </c>
    </row>
    <row r="39" spans="1:8" s="100" customFormat="1" ht="14.25" customHeight="1">
      <c r="B39" s="104"/>
      <c r="D39" s="131"/>
    </row>
    <row r="40" spans="1:8" s="100" customFormat="1" ht="69" customHeight="1">
      <c r="A40" s="100" t="s">
        <v>77</v>
      </c>
      <c r="B40" s="104" t="s">
        <v>78</v>
      </c>
      <c r="C40" s="100" t="s">
        <v>79</v>
      </c>
      <c r="D40" s="131">
        <v>5582.35</v>
      </c>
    </row>
    <row r="41" spans="1:8" s="100" customFormat="1" ht="19.5" customHeight="1">
      <c r="B41" s="104"/>
      <c r="D41" s="131"/>
    </row>
    <row r="42" spans="1:8" s="99" customFormat="1" ht="22.5" customHeight="1">
      <c r="A42" s="97">
        <v>3</v>
      </c>
      <c r="B42" s="96" t="s">
        <v>80</v>
      </c>
      <c r="C42" s="97"/>
      <c r="D42" s="98"/>
      <c r="E42" s="92"/>
      <c r="F42" s="92"/>
      <c r="G42" s="92"/>
      <c r="H42" s="92"/>
    </row>
    <row r="43" spans="1:8" s="184" customFormat="1" ht="22.5" customHeight="1">
      <c r="A43" s="180"/>
      <c r="B43" s="181"/>
      <c r="C43" s="180"/>
      <c r="D43" s="182"/>
      <c r="E43" s="183"/>
      <c r="F43" s="183"/>
      <c r="G43" s="183"/>
      <c r="H43" s="183"/>
    </row>
    <row r="44" spans="1:8" s="100" customFormat="1" ht="69" customHeight="1">
      <c r="A44" s="100" t="s">
        <v>81</v>
      </c>
      <c r="B44" s="104" t="s">
        <v>82</v>
      </c>
      <c r="C44" s="100" t="s">
        <v>59</v>
      </c>
      <c r="D44" s="131">
        <v>221</v>
      </c>
    </row>
    <row r="45" spans="1:8" s="100" customFormat="1" ht="21.75" customHeight="1">
      <c r="B45" s="104"/>
      <c r="D45" s="131"/>
    </row>
    <row r="46" spans="1:8" s="100" customFormat="1" ht="69" customHeight="1">
      <c r="A46" s="100" t="s">
        <v>83</v>
      </c>
      <c r="B46" s="104" t="s">
        <v>84</v>
      </c>
      <c r="C46" s="100" t="s">
        <v>59</v>
      </c>
      <c r="D46" s="131">
        <v>66.3</v>
      </c>
    </row>
    <row r="47" spans="1:8" s="100" customFormat="1" ht="21.75" customHeight="1">
      <c r="B47" s="104"/>
      <c r="D47" s="131"/>
    </row>
    <row r="48" spans="1:8" s="100" customFormat="1" ht="69" customHeight="1">
      <c r="A48" s="100" t="s">
        <v>85</v>
      </c>
      <c r="B48" s="104" t="s">
        <v>86</v>
      </c>
      <c r="C48" s="100" t="s">
        <v>87</v>
      </c>
      <c r="D48" s="131">
        <v>66.3</v>
      </c>
    </row>
    <row r="49" spans="1:8" s="100" customFormat="1" ht="23.25" customHeight="1">
      <c r="B49" s="104"/>
      <c r="D49" s="131"/>
    </row>
    <row r="50" spans="1:8" s="99" customFormat="1" ht="22.5" customHeight="1">
      <c r="A50" s="97">
        <v>4</v>
      </c>
      <c r="B50" s="96" t="s">
        <v>68</v>
      </c>
      <c r="C50" s="97"/>
      <c r="D50" s="98"/>
      <c r="E50" s="92"/>
      <c r="F50" s="92"/>
      <c r="G50" s="92"/>
      <c r="H50" s="92"/>
    </row>
    <row r="51" spans="1:8" s="184" customFormat="1" ht="22.5" customHeight="1">
      <c r="A51" s="180"/>
      <c r="B51" s="181"/>
      <c r="C51" s="180"/>
      <c r="D51" s="182"/>
      <c r="E51" s="183"/>
      <c r="F51" s="183"/>
      <c r="G51" s="183"/>
      <c r="H51" s="183"/>
    </row>
    <row r="52" spans="1:8" s="100" customFormat="1" ht="69" customHeight="1">
      <c r="A52" s="100" t="s">
        <v>88</v>
      </c>
      <c r="B52" s="104" t="s">
        <v>89</v>
      </c>
      <c r="C52" s="100" t="s">
        <v>59</v>
      </c>
      <c r="D52" s="131">
        <v>320.45</v>
      </c>
    </row>
    <row r="53" spans="1:8" s="100" customFormat="1" ht="24" customHeight="1">
      <c r="B53" s="104"/>
      <c r="D53" s="131"/>
    </row>
    <row r="54" spans="1:8" s="100" customFormat="1" ht="84.75" customHeight="1">
      <c r="A54" s="100" t="s">
        <v>90</v>
      </c>
      <c r="B54" s="104" t="s">
        <v>91</v>
      </c>
      <c r="C54" s="100" t="s">
        <v>59</v>
      </c>
      <c r="D54" s="131">
        <v>320.45</v>
      </c>
    </row>
    <row r="55" spans="1:8" s="99" customFormat="1" ht="22.5" customHeight="1">
      <c r="A55" s="97">
        <v>5</v>
      </c>
      <c r="B55" s="96" t="s">
        <v>69</v>
      </c>
      <c r="C55" s="97"/>
      <c r="D55" s="98"/>
      <c r="E55" s="92"/>
      <c r="F55" s="92"/>
      <c r="G55" s="92"/>
      <c r="H55" s="92"/>
    </row>
    <row r="56" spans="1:8" s="184" customFormat="1" ht="22.5" customHeight="1">
      <c r="A56" s="180"/>
      <c r="B56" s="181"/>
      <c r="C56" s="180"/>
      <c r="D56" s="182"/>
      <c r="E56" s="183"/>
      <c r="F56" s="183"/>
      <c r="G56" s="183"/>
      <c r="H56" s="183"/>
    </row>
    <row r="57" spans="1:8" s="100" customFormat="1" ht="120" customHeight="1">
      <c r="A57" s="100" t="s">
        <v>92</v>
      </c>
      <c r="B57" s="104" t="s">
        <v>93</v>
      </c>
      <c r="C57" s="100" t="s">
        <v>23</v>
      </c>
      <c r="D57" s="131">
        <v>1103.99</v>
      </c>
    </row>
    <row r="58" spans="1:8" s="100" customFormat="1" ht="23.25" customHeight="1">
      <c r="B58" s="104"/>
      <c r="D58" s="131"/>
    </row>
    <row r="59" spans="1:8" s="99" customFormat="1" ht="22.5" customHeight="1">
      <c r="A59" s="97">
        <v>6</v>
      </c>
      <c r="B59" s="96" t="s">
        <v>70</v>
      </c>
      <c r="C59" s="97"/>
      <c r="D59" s="98"/>
      <c r="E59" s="92"/>
      <c r="F59" s="92"/>
      <c r="G59" s="92"/>
      <c r="H59" s="92"/>
    </row>
    <row r="60" spans="1:8" s="184" customFormat="1" ht="22.5" customHeight="1">
      <c r="A60" s="180"/>
      <c r="B60" s="181"/>
      <c r="C60" s="180"/>
      <c r="D60" s="182"/>
      <c r="E60" s="183"/>
      <c r="F60" s="183"/>
      <c r="G60" s="183"/>
      <c r="H60" s="183"/>
    </row>
    <row r="61" spans="1:8" s="100" customFormat="1" ht="120" customHeight="1">
      <c r="A61" s="100" t="s">
        <v>94</v>
      </c>
      <c r="B61" s="104" t="s">
        <v>95</v>
      </c>
      <c r="C61" s="100" t="s">
        <v>96</v>
      </c>
      <c r="D61" s="131">
        <v>2</v>
      </c>
    </row>
  </sheetData>
  <mergeCells count="26">
    <mergeCell ref="G15:H15"/>
    <mergeCell ref="G16:H16"/>
    <mergeCell ref="B16:D16"/>
    <mergeCell ref="A9:H9"/>
    <mergeCell ref="A7:H7"/>
    <mergeCell ref="A12:A13"/>
    <mergeCell ref="G14:H14"/>
    <mergeCell ref="E12:H13"/>
    <mergeCell ref="B14:D14"/>
    <mergeCell ref="B13:D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5:D15"/>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1" manualBreakCount="1">
    <brk id="54"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Normal="100" zoomScaleSheetLayoutView="100" zoomScalePageLayoutView="90" workbookViewId="0">
      <selection activeCell="C12" sqref="C12"/>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77"/>
      <c r="B1" s="177"/>
      <c r="C1" s="177"/>
      <c r="D1" s="177"/>
      <c r="E1" s="177"/>
      <c r="F1" s="177"/>
      <c r="G1" s="177"/>
      <c r="H1" s="177"/>
    </row>
    <row r="2" spans="1:8">
      <c r="A2" s="177"/>
      <c r="B2" s="177"/>
      <c r="C2" s="177"/>
      <c r="D2" s="177"/>
      <c r="E2" s="177"/>
      <c r="F2" s="177"/>
      <c r="G2" s="177"/>
      <c r="H2" s="177"/>
    </row>
    <row r="3" spans="1:8">
      <c r="A3" s="177"/>
      <c r="B3" s="177"/>
      <c r="C3" s="177"/>
      <c r="D3" s="177"/>
      <c r="E3" s="177"/>
      <c r="F3" s="177"/>
      <c r="G3" s="177"/>
      <c r="H3" s="177"/>
    </row>
    <row r="4" spans="1:8" ht="16.5" customHeight="1">
      <c r="A4" s="109"/>
      <c r="B4" s="109"/>
      <c r="C4" s="109"/>
      <c r="D4" s="109"/>
      <c r="E4" s="109"/>
      <c r="F4" s="109"/>
      <c r="G4" s="109"/>
      <c r="H4" s="109"/>
    </row>
    <row r="5" spans="1:8" ht="24.75" customHeight="1">
      <c r="A5" s="178"/>
      <c r="B5" s="178"/>
      <c r="C5" s="178"/>
      <c r="D5" s="178"/>
      <c r="E5" s="178"/>
      <c r="F5" s="178"/>
      <c r="G5" s="178"/>
      <c r="H5" s="178"/>
    </row>
    <row r="6" spans="1:8" s="110" customFormat="1" ht="9.9499999999999993" customHeight="1">
      <c r="A6" s="105"/>
      <c r="B6" s="105"/>
      <c r="C6" s="105"/>
      <c r="D6" s="105"/>
      <c r="E6" s="105"/>
      <c r="F6" s="105"/>
      <c r="G6" s="105"/>
      <c r="H6" s="105"/>
    </row>
    <row r="7" spans="1:8" ht="44.25" customHeight="1">
      <c r="A7" s="176" t="s">
        <v>2</v>
      </c>
      <c r="B7" s="176"/>
      <c r="C7" s="179" t="s">
        <v>65</v>
      </c>
      <c r="D7" s="179"/>
      <c r="E7" s="179"/>
      <c r="F7" s="179"/>
      <c r="G7" s="179"/>
      <c r="H7" s="179"/>
    </row>
    <row r="8" spans="1:8" ht="15" customHeight="1">
      <c r="A8" s="176" t="s">
        <v>24</v>
      </c>
      <c r="B8" s="176"/>
      <c r="C8" s="133" t="s">
        <v>97</v>
      </c>
      <c r="D8" s="133"/>
      <c r="E8" s="133"/>
      <c r="F8" s="111"/>
      <c r="G8" s="111"/>
      <c r="H8" s="111"/>
    </row>
    <row r="9" spans="1:8" ht="15" customHeight="1">
      <c r="A9" s="176" t="s">
        <v>5</v>
      </c>
      <c r="B9" s="176"/>
      <c r="C9" s="133" t="s">
        <v>97</v>
      </c>
      <c r="D9" s="133"/>
      <c r="E9" s="133"/>
      <c r="F9" s="112"/>
      <c r="G9" s="113"/>
      <c r="H9" s="111"/>
    </row>
    <row r="10" spans="1:8" ht="27.75" customHeight="1">
      <c r="A10" s="171" t="s">
        <v>25</v>
      </c>
      <c r="B10" s="171"/>
      <c r="C10" s="155" t="s">
        <v>98</v>
      </c>
      <c r="D10" s="133"/>
      <c r="E10" s="133"/>
      <c r="F10" s="114"/>
      <c r="G10" s="170"/>
      <c r="H10" s="170"/>
    </row>
    <row r="11" spans="1:8" ht="15" customHeight="1">
      <c r="A11" s="171"/>
      <c r="B11" s="171"/>
      <c r="F11" s="115"/>
      <c r="G11" s="172"/>
      <c r="H11" s="172"/>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26</v>
      </c>
      <c r="B14" s="107" t="s">
        <v>27</v>
      </c>
      <c r="C14" s="107" t="s">
        <v>28</v>
      </c>
      <c r="D14" s="107" t="s">
        <v>12</v>
      </c>
      <c r="E14" s="107" t="s">
        <v>15</v>
      </c>
      <c r="F14" s="107" t="s">
        <v>29</v>
      </c>
      <c r="G14" s="107"/>
      <c r="H14" s="107"/>
    </row>
    <row r="15" spans="1:8" ht="30" customHeight="1">
      <c r="A15" s="119">
        <v>1</v>
      </c>
      <c r="B15" s="120" t="s">
        <v>30</v>
      </c>
      <c r="C15" s="121" t="s">
        <v>31</v>
      </c>
      <c r="D15" s="122" t="s">
        <v>32</v>
      </c>
      <c r="E15" s="122">
        <v>2</v>
      </c>
      <c r="F15" s="173" t="s">
        <v>33</v>
      </c>
      <c r="G15" s="174"/>
      <c r="H15" s="175"/>
    </row>
    <row r="16" spans="1:8" ht="30" customHeight="1">
      <c r="A16" s="123">
        <v>2</v>
      </c>
      <c r="B16" s="124" t="s">
        <v>30</v>
      </c>
      <c r="C16" s="125" t="s">
        <v>34</v>
      </c>
      <c r="D16" s="126" t="s">
        <v>35</v>
      </c>
      <c r="E16" s="126">
        <v>6</v>
      </c>
      <c r="F16" s="164" t="s">
        <v>36</v>
      </c>
      <c r="G16" s="165"/>
      <c r="H16" s="166"/>
    </row>
    <row r="17" spans="1:8" ht="30" customHeight="1">
      <c r="A17" s="123">
        <v>3</v>
      </c>
      <c r="B17" s="124" t="s">
        <v>30</v>
      </c>
      <c r="C17" s="125" t="s">
        <v>37</v>
      </c>
      <c r="D17" s="126" t="s">
        <v>38</v>
      </c>
      <c r="E17" s="126">
        <v>10</v>
      </c>
      <c r="F17" s="164" t="s">
        <v>39</v>
      </c>
      <c r="G17" s="165"/>
      <c r="H17" s="166"/>
    </row>
    <row r="18" spans="1:8" ht="46.5" customHeight="1">
      <c r="A18" s="123">
        <v>4</v>
      </c>
      <c r="B18" s="124" t="s">
        <v>30</v>
      </c>
      <c r="C18" s="125" t="s">
        <v>40</v>
      </c>
      <c r="D18" s="126" t="s">
        <v>41</v>
      </c>
      <c r="E18" s="126">
        <v>5</v>
      </c>
      <c r="F18" s="164" t="s">
        <v>42</v>
      </c>
      <c r="G18" s="165"/>
      <c r="H18" s="166"/>
    </row>
    <row r="19" spans="1:8" ht="30" customHeight="1">
      <c r="A19" s="123">
        <v>5</v>
      </c>
      <c r="B19" s="124" t="s">
        <v>30</v>
      </c>
      <c r="C19" s="125" t="s">
        <v>43</v>
      </c>
      <c r="D19" s="126" t="s">
        <v>44</v>
      </c>
      <c r="E19" s="126">
        <v>2</v>
      </c>
      <c r="F19" s="164" t="s">
        <v>45</v>
      </c>
      <c r="G19" s="165"/>
      <c r="H19" s="166"/>
    </row>
    <row r="20" spans="1:8" ht="30" customHeight="1">
      <c r="A20" s="123">
        <v>6</v>
      </c>
      <c r="B20" s="124" t="s">
        <v>30</v>
      </c>
      <c r="C20" s="125" t="s">
        <v>46</v>
      </c>
      <c r="D20" s="126" t="s">
        <v>47</v>
      </c>
      <c r="E20" s="126">
        <v>2</v>
      </c>
      <c r="F20" s="164" t="s">
        <v>48</v>
      </c>
      <c r="G20" s="165"/>
      <c r="H20" s="166"/>
    </row>
    <row r="21" spans="1:8" ht="30" customHeight="1">
      <c r="A21" s="123">
        <v>7</v>
      </c>
      <c r="B21" s="124" t="s">
        <v>49</v>
      </c>
      <c r="C21" s="125" t="s">
        <v>50</v>
      </c>
      <c r="D21" s="126" t="s">
        <v>51</v>
      </c>
      <c r="E21" s="126">
        <v>2</v>
      </c>
      <c r="F21" s="164" t="s">
        <v>52</v>
      </c>
      <c r="G21" s="165"/>
      <c r="H21" s="166"/>
    </row>
    <row r="22" spans="1:8" ht="30" customHeight="1">
      <c r="A22" s="123">
        <v>8</v>
      </c>
      <c r="B22" s="124" t="s">
        <v>49</v>
      </c>
      <c r="C22" s="125" t="s">
        <v>50</v>
      </c>
      <c r="D22" s="126" t="s">
        <v>53</v>
      </c>
      <c r="E22" s="126">
        <v>2</v>
      </c>
      <c r="F22" s="164" t="s">
        <v>54</v>
      </c>
      <c r="G22" s="165"/>
      <c r="H22" s="166"/>
    </row>
    <row r="23" spans="1:8" ht="30" customHeight="1">
      <c r="A23" s="123">
        <v>9</v>
      </c>
      <c r="B23" s="124" t="s">
        <v>49</v>
      </c>
      <c r="C23" s="125" t="s">
        <v>50</v>
      </c>
      <c r="D23" s="126" t="s">
        <v>55</v>
      </c>
      <c r="E23" s="126">
        <v>2</v>
      </c>
      <c r="F23" s="164" t="s">
        <v>56</v>
      </c>
      <c r="G23" s="165"/>
      <c r="H23" s="166"/>
    </row>
    <row r="24" spans="1:8" ht="29.25" customHeight="1" thickBot="1">
      <c r="A24" s="127">
        <v>10</v>
      </c>
      <c r="B24" s="128" t="s">
        <v>49</v>
      </c>
      <c r="C24" s="129" t="s">
        <v>50</v>
      </c>
      <c r="D24" s="130" t="s">
        <v>57</v>
      </c>
      <c r="E24" s="130">
        <v>2</v>
      </c>
      <c r="F24" s="167" t="s">
        <v>58</v>
      </c>
      <c r="G24" s="168"/>
      <c r="H24" s="169"/>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Expedientes</cp:lastModifiedBy>
  <cp:lastPrinted>2023-07-25T15:11:38Z</cp:lastPrinted>
  <dcterms:created xsi:type="dcterms:W3CDTF">2020-08-19T16:24:25Z</dcterms:created>
  <dcterms:modified xsi:type="dcterms:W3CDTF">2023-08-03T16:14:39Z</dcterms:modified>
</cp:coreProperties>
</file>